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смета'!$10:$10</definedName>
  </definedNames>
  <calcPr calcId="145621"/>
</workbook>
</file>

<file path=xl/calcChain.xml><?xml version="1.0" encoding="utf-8"?>
<calcChain xmlns="http://schemas.openxmlformats.org/spreadsheetml/2006/main">
  <c r="J15" i="1" l="1"/>
  <c r="J13" i="1"/>
  <c r="J16" i="1" s="1"/>
  <c r="I15" i="1"/>
  <c r="I13" i="1"/>
</calcChain>
</file>

<file path=xl/sharedStrings.xml><?xml version="1.0" encoding="utf-8"?>
<sst xmlns="http://schemas.openxmlformats.org/spreadsheetml/2006/main" count="30" uniqueCount="27">
  <si>
    <t>(наименование стройки)</t>
  </si>
  <si>
    <t>№ пп</t>
  </si>
  <si>
    <t>Наименование</t>
  </si>
  <si>
    <t>Ед. изм.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</si>
  <si>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</si>
  <si>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</si>
  <si>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</si>
  <si>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</si>
  <si>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</si>
  <si>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Кол.
на ед./
всего</t>
  </si>
  <si>
    <t>100 м2 стены за вычетом проемов</t>
  </si>
  <si>
    <t>Листы гипсоволокнистые ГВЛ 10 мм</t>
  </si>
  <si>
    <t>м2</t>
  </si>
  <si>
    <t>СЦМ-120-0015</t>
  </si>
  <si>
    <t>Листы гипсоволокнистые ГВЛ 12,5 мм</t>
  </si>
  <si>
    <t>СЦМ-120-0016</t>
  </si>
  <si>
    <t>переводной индекс по смете</t>
  </si>
  <si>
    <t xml:space="preserve">                                       лс.02-12-22  1 этаж</t>
  </si>
  <si>
    <t xml:space="preserve">                                       лс.02-12-18 2 этаж</t>
  </si>
  <si>
    <t>Итого  по смете в текущих ценах</t>
  </si>
  <si>
    <t>в текущих ценах, руб. с НДС</t>
  </si>
  <si>
    <t>Капитальный ремонт здания №13, I-II-й этаж (помещения ОГМ) ЦХО ОАО "СХК"</t>
  </si>
  <si>
    <r>
      <t>ТЕР10-06-038-02</t>
    </r>
    <r>
      <rPr>
        <i/>
        <sz val="12"/>
        <rFont val="Times New Roman"/>
        <family val="1"/>
        <charset val="204"/>
      </rPr>
      <t xml:space="preserve">
</t>
    </r>
  </si>
  <si>
    <r>
      <t>Облицовка стен по одинарному металлическому каркасу из ПН и ПС профилей гипсоволокнистыми листами в один слой (С 665): с дверным проемом</t>
    </r>
    <r>
      <rPr>
        <i/>
        <sz val="12"/>
        <rFont val="Times New Roman"/>
        <family val="1"/>
        <charset val="204"/>
      </rPr>
      <t xml:space="preserve">
КОЭФ. К ПОЗИЦИИ:
ОЗП=1,15; ЭМ=1,25 к расх.; ЗПМ=1,25; ТЗ=1,15; ТЗМ=1,25</t>
    </r>
  </si>
  <si>
    <r>
      <t xml:space="preserve">112
</t>
    </r>
    <r>
      <rPr>
        <b/>
        <sz val="12"/>
        <rFont val="Times New Roman"/>
        <family val="1"/>
        <charset val="204"/>
      </rPr>
      <t>1277</t>
    </r>
  </si>
  <si>
    <t>РАСЧЕТ ПОТРЕБНОСТИ В ДАВАЛЬЧЕСКИХ МАТЕРИАЛАХ</t>
  </si>
  <si>
    <t>Приложение №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</si>
</sst>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3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right" vertical="top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right" vertical="top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43" fontId="6" fillId="0" borderId="2" xfId="1" applyFont="1" applyBorder="1" applyAlignment="1">
      <alignment horizontal="right" vertical="top"/>
    </xf>
    <xf numFmtId="43" fontId="7" fillId="0" borderId="2" xfId="0" applyNumberFormat="1" applyFont="1" applyBorder="1" applyAlignment="1">
      <alignment horizontal="right" vertical="top"/>
    </xf>
    <xf numFmtId="0" fontId="7" fillId="0" borderId="2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NumberFormat="1" applyFont="1" applyAlignment="1">
      <alignment horizontal="center" vertical="top" wrapText="1"/>
    </xf>
    <xf numFmtId="0" fontId="6" fillId="0" borderId="9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left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3"/>
  <sheetViews>
    <sheetView showGridLines="0" tabSelected="1" view="pageLayout" zoomScaleNormal="100" zoomScaleSheetLayoutView="75" workbookViewId="0">
      <selection activeCell="E1" sqref="E1:J1"/>
    </sheetView>
  </sheetViews>
  <sheetFormatPr defaultRowHeight="12.75" outlineLevelRow="1" x14ac:dyDescent="0.2"/>
  <cols>
    <col min="1" max="1" width="4.5703125" style="3" customWidth="1"/>
    <col min="2" max="2" width="15.5703125" style="1" customWidth="1"/>
    <col min="3" max="3" width="40.7109375" style="2" customWidth="1"/>
    <col min="4" max="4" width="13.5703125" style="3" customWidth="1"/>
    <col min="5" max="5" width="8.85546875" style="4" customWidth="1"/>
    <col min="6" max="6" width="13.7109375" style="5" customWidth="1"/>
    <col min="7" max="7" width="10.85546875" style="5" customWidth="1"/>
    <col min="8" max="8" width="16.7109375" style="5" customWidth="1"/>
    <col min="9" max="9" width="13" style="5" customWidth="1"/>
    <col min="10" max="10" width="14.42578125" style="5" customWidth="1"/>
    <col min="11" max="11" width="8.140625" style="6" customWidth="1"/>
    <col min="12" max="12" width="9.140625" style="6"/>
    <col min="13" max="13" width="8.7109375" style="6" customWidth="1"/>
    <col min="14" max="14" width="9.28515625" style="6" customWidth="1"/>
    <col min="15" max="16384" width="9.140625" style="6"/>
  </cols>
  <sheetData>
    <row r="1" spans="1:12" x14ac:dyDescent="0.2">
      <c r="E1" s="40" t="s">
        <v>26</v>
      </c>
      <c r="F1" s="40"/>
      <c r="G1" s="40"/>
      <c r="H1" s="40"/>
      <c r="I1" s="40"/>
      <c r="J1" s="40"/>
    </row>
    <row r="2" spans="1:12" ht="15.75" x14ac:dyDescent="0.2">
      <c r="A2" s="11"/>
      <c r="B2" s="9"/>
      <c r="C2" s="41" t="s">
        <v>21</v>
      </c>
      <c r="D2" s="41"/>
      <c r="E2" s="41"/>
      <c r="F2" s="41"/>
      <c r="G2" s="41"/>
      <c r="H2" s="13"/>
      <c r="I2" s="13"/>
      <c r="J2" s="13"/>
      <c r="K2" s="7"/>
      <c r="L2" s="7"/>
    </row>
    <row r="3" spans="1:12" ht="15.75" x14ac:dyDescent="0.2">
      <c r="A3" s="11"/>
      <c r="B3" s="14"/>
      <c r="C3" s="15"/>
      <c r="D3" s="16" t="s">
        <v>0</v>
      </c>
      <c r="E3" s="17"/>
      <c r="F3" s="18"/>
      <c r="G3" s="18"/>
      <c r="H3" s="19"/>
      <c r="I3" s="13"/>
      <c r="J3" s="13"/>
      <c r="K3" s="8"/>
      <c r="L3" s="7"/>
    </row>
    <row r="4" spans="1:12" ht="15.75" x14ac:dyDescent="0.2">
      <c r="A4" s="11"/>
      <c r="B4" s="9"/>
      <c r="C4" s="10"/>
      <c r="D4" s="11"/>
      <c r="E4" s="12"/>
      <c r="F4" s="13"/>
      <c r="G4" s="13"/>
      <c r="H4" s="13"/>
      <c r="I4" s="13"/>
      <c r="J4" s="13"/>
      <c r="K4" s="7"/>
      <c r="L4" s="7"/>
    </row>
    <row r="5" spans="1:12" ht="15.75" x14ac:dyDescent="0.2">
      <c r="A5" s="11"/>
      <c r="B5" s="9"/>
      <c r="C5" s="42" t="s">
        <v>25</v>
      </c>
      <c r="D5" s="42"/>
      <c r="E5" s="42"/>
      <c r="F5" s="42"/>
      <c r="G5" s="42"/>
      <c r="H5" s="13"/>
      <c r="I5" s="13"/>
      <c r="J5" s="13"/>
      <c r="K5" s="7"/>
      <c r="L5" s="7"/>
    </row>
    <row r="6" spans="1:12" ht="15.75" x14ac:dyDescent="0.2">
      <c r="A6" s="11"/>
      <c r="B6" s="9"/>
      <c r="C6" s="10"/>
      <c r="D6" s="11"/>
      <c r="E6" s="12"/>
      <c r="F6" s="13"/>
      <c r="G6" s="13"/>
      <c r="H6" s="13"/>
      <c r="I6" s="13"/>
      <c r="J6" s="13"/>
      <c r="K6" s="7"/>
      <c r="L6" s="7"/>
    </row>
    <row r="7" spans="1:12" ht="15.75" customHeight="1" x14ac:dyDescent="0.2">
      <c r="A7" s="51" t="s">
        <v>1</v>
      </c>
      <c r="B7" s="56" t="s">
        <v>4</v>
      </c>
      <c r="C7" s="51" t="s">
        <v>2</v>
      </c>
      <c r="D7" s="51" t="s">
        <v>3</v>
      </c>
      <c r="E7" s="44" t="s">
        <v>9</v>
      </c>
      <c r="F7" s="53" t="s">
        <v>7</v>
      </c>
      <c r="G7" s="53"/>
      <c r="H7" s="53"/>
      <c r="I7" s="53"/>
      <c r="J7" s="53"/>
    </row>
    <row r="8" spans="1:12" ht="30" customHeight="1" x14ac:dyDescent="0.2">
      <c r="A8" s="52"/>
      <c r="B8" s="56"/>
      <c r="C8" s="51"/>
      <c r="D8" s="52"/>
      <c r="E8" s="54"/>
      <c r="F8" s="55" t="s">
        <v>8</v>
      </c>
      <c r="G8" s="53"/>
      <c r="H8" s="44" t="s">
        <v>16</v>
      </c>
      <c r="I8" s="55" t="s">
        <v>20</v>
      </c>
      <c r="J8" s="53"/>
    </row>
    <row r="9" spans="1:12" ht="31.5" x14ac:dyDescent="0.2">
      <c r="A9" s="52"/>
      <c r="B9" s="56"/>
      <c r="C9" s="51"/>
      <c r="D9" s="52"/>
      <c r="E9" s="45"/>
      <c r="F9" s="20" t="s">
        <v>5</v>
      </c>
      <c r="G9" s="20" t="s">
        <v>6</v>
      </c>
      <c r="H9" s="45"/>
      <c r="I9" s="20" t="s">
        <v>5</v>
      </c>
      <c r="J9" s="20" t="s">
        <v>6</v>
      </c>
    </row>
    <row r="10" spans="1:12" ht="15.75" x14ac:dyDescent="0.2">
      <c r="A10" s="21">
        <v>1</v>
      </c>
      <c r="B10" s="22">
        <v>2</v>
      </c>
      <c r="C10" s="21">
        <v>3</v>
      </c>
      <c r="D10" s="23">
        <v>4</v>
      </c>
      <c r="E10" s="23">
        <v>5</v>
      </c>
      <c r="F10" s="23">
        <v>6</v>
      </c>
      <c r="G10" s="21">
        <v>7</v>
      </c>
      <c r="H10" s="21"/>
      <c r="I10" s="23">
        <v>8</v>
      </c>
      <c r="J10" s="21">
        <v>9</v>
      </c>
    </row>
    <row r="11" spans="1:12" ht="22.5" customHeight="1" x14ac:dyDescent="0.2">
      <c r="A11" s="46" t="s">
        <v>17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2" ht="126" x14ac:dyDescent="0.2">
      <c r="A12" s="24">
        <v>95</v>
      </c>
      <c r="B12" s="25" t="s">
        <v>22</v>
      </c>
      <c r="C12" s="26" t="s">
        <v>23</v>
      </c>
      <c r="D12" s="27" t="s">
        <v>10</v>
      </c>
      <c r="E12" s="28">
        <v>11.4</v>
      </c>
      <c r="F12" s="29"/>
      <c r="G12" s="30"/>
      <c r="H12" s="30"/>
      <c r="I12" s="30"/>
      <c r="J12" s="30"/>
    </row>
    <row r="13" spans="1:12" ht="31.5" outlineLevel="1" x14ac:dyDescent="0.2">
      <c r="A13" s="24"/>
      <c r="B13" s="25" t="s">
        <v>15</v>
      </c>
      <c r="C13" s="26" t="s">
        <v>11</v>
      </c>
      <c r="D13" s="27" t="s">
        <v>12</v>
      </c>
      <c r="E13" s="31" t="s">
        <v>24</v>
      </c>
      <c r="F13" s="29">
        <v>49.5</v>
      </c>
      <c r="G13" s="29">
        <v>63211.5</v>
      </c>
      <c r="H13" s="32">
        <v>2.85833446</v>
      </c>
      <c r="I13" s="33">
        <f>F13*H13*1.18</f>
        <v>166.95531580860001</v>
      </c>
      <c r="J13" s="33">
        <f>G13*H13*1.18</f>
        <v>213201.93828758219</v>
      </c>
    </row>
    <row r="14" spans="1:12" ht="22.5" customHeight="1" x14ac:dyDescent="0.2">
      <c r="A14" s="46" t="s">
        <v>18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2" ht="31.5" x14ac:dyDescent="0.2">
      <c r="A15" s="24">
        <v>65</v>
      </c>
      <c r="B15" s="25" t="s">
        <v>13</v>
      </c>
      <c r="C15" s="26" t="s">
        <v>14</v>
      </c>
      <c r="D15" s="27" t="s">
        <v>12</v>
      </c>
      <c r="E15" s="35">
        <v>1450.86</v>
      </c>
      <c r="F15" s="29">
        <v>48.8</v>
      </c>
      <c r="G15" s="30">
        <v>70801.97</v>
      </c>
      <c r="H15" s="32">
        <v>3.03858922</v>
      </c>
      <c r="I15" s="33">
        <f>F15*H15*1.18</f>
        <v>174.97412164447999</v>
      </c>
      <c r="J15" s="33">
        <f>G15*H15*1.18</f>
        <v>253862.96130018082</v>
      </c>
    </row>
    <row r="16" spans="1:12" ht="15.75" customHeight="1" x14ac:dyDescent="0.2">
      <c r="A16" s="48" t="s">
        <v>19</v>
      </c>
      <c r="B16" s="49"/>
      <c r="C16" s="49"/>
      <c r="D16" s="49"/>
      <c r="E16" s="49"/>
      <c r="F16" s="50"/>
      <c r="G16" s="29"/>
      <c r="H16" s="29"/>
      <c r="I16" s="30"/>
      <c r="J16" s="34">
        <f>J13+J15</f>
        <v>467064.89958776301</v>
      </c>
    </row>
    <row r="17" spans="1:10" ht="15.75" x14ac:dyDescent="0.2">
      <c r="A17" s="11"/>
      <c r="B17" s="9"/>
      <c r="C17" s="10"/>
      <c r="D17" s="11"/>
      <c r="E17" s="12"/>
      <c r="F17" s="13"/>
      <c r="G17" s="13"/>
      <c r="H17" s="13"/>
      <c r="I17" s="13"/>
      <c r="J17" s="13"/>
    </row>
    <row r="18" spans="1:10" ht="15.75" x14ac:dyDescent="0.2">
      <c r="A18" s="11"/>
      <c r="B18" s="9"/>
      <c r="C18" s="10"/>
      <c r="D18" s="11"/>
      <c r="E18" s="12"/>
      <c r="F18" s="13"/>
      <c r="G18" s="13"/>
      <c r="H18" s="13"/>
      <c r="I18" s="13"/>
      <c r="J18" s="13"/>
    </row>
    <row r="19" spans="1:10" ht="15.75" x14ac:dyDescent="0.25">
      <c r="A19" s="43"/>
      <c r="B19" s="43"/>
      <c r="C19" s="43"/>
      <c r="D19" s="43"/>
      <c r="E19" s="43"/>
      <c r="F19" s="43"/>
      <c r="G19" s="43"/>
      <c r="H19" s="43"/>
      <c r="I19" s="13"/>
      <c r="J19" s="13"/>
    </row>
    <row r="21" spans="1:10" ht="15" x14ac:dyDescent="0.25">
      <c r="A21" s="36"/>
      <c r="B21" s="36"/>
      <c r="C21" s="36"/>
      <c r="D21" s="36"/>
      <c r="E21" s="36"/>
      <c r="F21" s="36"/>
      <c r="G21" s="37"/>
      <c r="H21" s="37"/>
    </row>
    <row r="22" spans="1:10" ht="15" x14ac:dyDescent="0.25">
      <c r="A22" s="36"/>
      <c r="B22" s="36"/>
      <c r="C22" s="36"/>
      <c r="D22" s="36"/>
      <c r="E22" s="36"/>
      <c r="F22" s="38"/>
      <c r="G22" s="37"/>
      <c r="H22" s="37"/>
    </row>
    <row r="23" spans="1:10" x14ac:dyDescent="0.2">
      <c r="A23" s="39"/>
      <c r="B23" s="39"/>
      <c r="C23" s="39"/>
      <c r="D23" s="39"/>
      <c r="E23" s="39"/>
      <c r="F23" s="39"/>
      <c r="G23" s="37"/>
      <c r="H23" s="37"/>
    </row>
  </sheetData>
  <mergeCells count="16">
    <mergeCell ref="E1:J1"/>
    <mergeCell ref="C2:G2"/>
    <mergeCell ref="C5:G5"/>
    <mergeCell ref="A19:H19"/>
    <mergeCell ref="H8:H9"/>
    <mergeCell ref="A11:J11"/>
    <mergeCell ref="A14:J14"/>
    <mergeCell ref="A16:F16"/>
    <mergeCell ref="A7:A9"/>
    <mergeCell ref="F7:J7"/>
    <mergeCell ref="C7:C9"/>
    <mergeCell ref="D7:D9"/>
    <mergeCell ref="E7:E9"/>
    <mergeCell ref="F8:G8"/>
    <mergeCell ref="I8:J8"/>
    <mergeCell ref="B7:B9"/>
  </mergeCells>
  <phoneticPr fontId="2" type="noConversion"/>
  <pageMargins left="0.35433070866141736" right="0.27559055118110237" top="0.47244094488188981" bottom="0.39370078740157483" header="0.23622047244094491" footer="0.1968503937007874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Мутовкина Светлана Юрьевна</cp:lastModifiedBy>
  <cp:lastPrinted>2013-04-16T01:55:02Z</cp:lastPrinted>
  <dcterms:created xsi:type="dcterms:W3CDTF">2002-02-11T05:58:42Z</dcterms:created>
  <dcterms:modified xsi:type="dcterms:W3CDTF">2013-04-22T14:00:51Z</dcterms:modified>
</cp:coreProperties>
</file>